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bwblaw.sharepoint.com/sites/asklepios_bad_koenig/Freigegebene Dokumente/Ausschreibung Planungsleistungen/Vergabeunterlagen ENTWURF/"/>
    </mc:Choice>
  </mc:AlternateContent>
  <xr:revisionPtr revIDLastSave="31" documentId="11_1780C5854202754A28FD8998C9AC6FE074577363" xr6:coauthVersionLast="47" xr6:coauthVersionMax="47" xr10:uidLastSave="{FB54E326-BDDD-4DEA-B03C-B01D62A98728}"/>
  <bookViews>
    <workbookView xWindow="28680" yWindow="-120" windowWidth="29040" windowHeight="15720" tabRatio="500" xr2:uid="{00000000-000D-0000-FFFF-FFFF00000000}"/>
  </bookViews>
  <sheets>
    <sheet name="Bewertungsmatrix"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L25" i="1" l="1"/>
  <c r="M25" i="1" s="1"/>
  <c r="K25" i="1"/>
  <c r="J25" i="1"/>
  <c r="I25" i="1"/>
  <c r="F25" i="1"/>
  <c r="D25" i="1"/>
  <c r="K24" i="1"/>
  <c r="J24" i="1"/>
  <c r="F24" i="1"/>
  <c r="I24" i="1" s="1"/>
  <c r="L24" i="1" s="1"/>
  <c r="M24" i="1" s="1"/>
  <c r="D24" i="1"/>
  <c r="K23" i="1"/>
  <c r="J23" i="1"/>
  <c r="F23" i="1"/>
  <c r="I23" i="1" s="1"/>
  <c r="L23" i="1" s="1"/>
  <c r="M23" i="1" s="1"/>
  <c r="D23" i="1"/>
  <c r="K22" i="1"/>
  <c r="J22" i="1"/>
  <c r="F22" i="1"/>
  <c r="I22" i="1" s="1"/>
  <c r="L22" i="1" s="1"/>
  <c r="M22" i="1" s="1"/>
  <c r="D22" i="1"/>
  <c r="K21" i="1"/>
  <c r="J21" i="1"/>
  <c r="F21" i="1"/>
  <c r="I21" i="1" s="1"/>
  <c r="L21" i="1" s="1"/>
  <c r="M21" i="1" s="1"/>
  <c r="D21" i="1"/>
  <c r="K20" i="1"/>
  <c r="J20" i="1"/>
  <c r="F20" i="1"/>
  <c r="I20" i="1" s="1"/>
  <c r="L20" i="1" s="1"/>
  <c r="M20" i="1" s="1"/>
  <c r="D20" i="1"/>
  <c r="K19" i="1"/>
  <c r="J19" i="1"/>
  <c r="F19" i="1"/>
  <c r="I19" i="1" s="1"/>
  <c r="L19" i="1" s="1"/>
  <c r="M19" i="1" s="1"/>
  <c r="D19" i="1"/>
  <c r="K18" i="1"/>
  <c r="J18" i="1"/>
  <c r="F18" i="1"/>
  <c r="I18" i="1" s="1"/>
  <c r="L18" i="1" s="1"/>
  <c r="M18" i="1" s="1"/>
  <c r="D18" i="1"/>
  <c r="C11" i="1"/>
  <c r="B30" i="1" l="1"/>
  <c r="B29" i="1"/>
</calcChain>
</file>

<file path=xl/sharedStrings.xml><?xml version="1.0" encoding="utf-8"?>
<sst xmlns="http://schemas.openxmlformats.org/spreadsheetml/2006/main" count="58" uniqueCount="54">
  <si>
    <t>Asklepios Schlossberg Klinik Bad König - Teilsanierung OG2/OG3/OG4 – Planungsleistungen L1–L3 – Projektnummer 2025-002 – Ziff. 10 LB, § 76 VgV</t>
  </si>
  <si>
    <t>Die Bewertung der Kriterien Z2 und Z3 erfolgt durch die Bewertungskommission des AG anhand der Punkteraster im Anhang; sie ist schriftlich zu begründen und in der Vergabeakte zu dokumentieren.</t>
  </si>
  <si>
    <t>Gewichtung der Zuschlagskriterien (Ziff. 10 LB)</t>
  </si>
  <si>
    <t>Kriterium</t>
  </si>
  <si>
    <t>Bezeichnung</t>
  </si>
  <si>
    <t>Gewichtung</t>
  </si>
  <si>
    <t>Max. Punkte</t>
  </si>
  <si>
    <t>Z1</t>
  </si>
  <si>
    <t>Preis</t>
  </si>
  <si>
    <t>Z2</t>
  </si>
  <si>
    <t>Qualifikation des Projektteams</t>
  </si>
  <si>
    <t>Z3</t>
  </si>
  <si>
    <t>Konzept Schnittstellenkoordination im Bestandsbau</t>
  </si>
  <si>
    <t>Summe (Kontrolle, muss 100 % ergeben)</t>
  </si>
  <si>
    <t>Z1 wird automatisch aus dem Gesamthonorar (Wertungssumme Z1 gem. Preisblatt) errechnet: Punkte = 10 × günstigstes wertbares Angebot / eigenes Angebot. Angebote unterhalb des HOAI-Mindestsatzes sind gem. Ziff. 11 LB nicht wertbar und werden vom gesamten Verfahren ausgeschlossen. Z2 und Z3 werden von der Bewertungskommission anhand der Punkteraster im Anhang unten mit 0–10 Punkten bewertet und in den blau hinterlegten Feldern eingetragen.</t>
  </si>
  <si>
    <t>Bewertungsmatrix</t>
  </si>
  <si>
    <t>Lfd.
Nr.</t>
  </si>
  <si>
    <t>Bieter / Bietergemeinschaft</t>
  </si>
  <si>
    <t>Mindestsatz
eingehalten?</t>
  </si>
  <si>
    <t>Status</t>
  </si>
  <si>
    <t>Gesamthonorar (€)
(Wertungssumme Z1)</t>
  </si>
  <si>
    <t>Z1
Punkte</t>
  </si>
  <si>
    <t>Z2
Punkte</t>
  </si>
  <si>
    <t>Z3
Punkte</t>
  </si>
  <si>
    <t>Z1
gewichtet</t>
  </si>
  <si>
    <t>Z2
gewichtet</t>
  </si>
  <si>
    <t>Z3
gewichtet</t>
  </si>
  <si>
    <t>Gesamt-
punktzahl</t>
  </si>
  <si>
    <t>Rang</t>
  </si>
  <si>
    <t>Begründung Z2 (Punkterastereinordnung)</t>
  </si>
  <si>
    <t>Begründung Z3 (Punkterastereinordnung)</t>
  </si>
  <si>
    <t>Wirtschaftlichstes Angebot (Rang 1)</t>
  </si>
  <si>
    <t>Gesamtpunktzahl</t>
  </si>
  <si>
    <t>Anhang: Punkteraster Z2 – Qualifikation des Projektteams (Ziff. 10 LB)</t>
  </si>
  <si>
    <t>Punkte</t>
  </si>
  <si>
    <t>Beschreibung</t>
  </si>
  <si>
    <t>0–2</t>
  </si>
  <si>
    <t>Projektleiter erfüllt ausschließlich die Mindestanforderungen der Eignungsprüfung gem. Ziff. 9.3 LB (≥ 5 Jahre einschlägige Berufserfahrung im Gesundheitsbau); keine darüber hinausgehenden Nachweise.</t>
  </si>
  <si>
    <t>3–5</t>
  </si>
  <si>
    <t>Zusätzlich mindestens ein weiteres, über die Eignungs-Mindestreferenzen hinausgehendes Referenzprojekt im Gesundheitsbau.</t>
  </si>
  <si>
    <t>6–8</t>
  </si>
  <si>
    <t>9–10</t>
  </si>
  <si>
    <t>Zusätzlich nachgewiesene Erfahrung als Projektleiter bei Bauarbeiten im laufenden Krankenhausbetrieb (mind. 1 Projekt, das über das Eignungsminimum hinausgeht).</t>
  </si>
  <si>
    <t>Anhang: Punkteraster Z3 – Konzept Schnittstellenkoordination im Bestandsbau (Ziff. 10 LB)</t>
  </si>
  <si>
    <t>0–3</t>
  </si>
  <si>
    <t>Allgemeine Darstellung ohne erkennbaren Projektbezug; keine spezifische Auseinandersetzung mit der Phasenabfolge oder dem laufenden Betrieb.</t>
  </si>
  <si>
    <t>4–6</t>
  </si>
  <si>
    <t>Strukturiertes Konzept mit Bezug zur konkreten Phasenabfolge OG3/OG2; grundlegende Aussagen zu Betriebsschutz und Abstimmungsprozessen.</t>
  </si>
  <si>
    <t>7–8</t>
  </si>
  <si>
    <t>Detailliertes Konzept inkl. Betriebsschutz, Kommunikationsstruktur, Risikomanagement bei Bestandsbefunden und Nachtragsmanagement; klarer Projektbezug.</t>
  </si>
  <si>
    <t>Wie 7–8, zusätzlich belegt durch konkrete Erfahrungen aus vergleichbaren Projekten (Koordination im laufenden Krankenhausbetrieb nachweislich und überzeugend beschrieben).</t>
  </si>
  <si>
    <t>Hinweis: Z1-Punkte werden formelbasiert berechnet (lineare Interpolation gem. Ziff. 10 LB) und sind nicht manuell zu ändern. Mindestsatzprüfung, Z2- und Z3-Punkte sowie deren Begründung sind von der Bewertungskommission in den blau hinterlegten Feldern einzutragen.</t>
  </si>
  <si>
    <t>Zusätzlich Nachweis des Zertifikats "Qualitätsmanager Baurecht"</t>
  </si>
  <si>
    <t>BEWERTUNGSMATRIX – ZUSCHLAGSKRITERIEN - Vergabenummer: 25-1391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</si>
</sst>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0.00&quot; €)&quot;;\-"/>
  </numFmts>
  <fonts count="10" x14ac:knownFonts="1">
    <font>
      <sz val="11"/>
      <color theme="1"/>
      <name val="Calibri"/>
      <family val="2"/>
      <charset val="1"/>
    </font>
    <font>
      <b/>
      <sz val="14"/>
      <color rgb="FFFFFFFF"/>
      <name val="Arial"/>
      <charset val="1"/>
    </font>
    <font>
      <i/>
      <sz val="9"/>
      <color rgb="FF000000"/>
      <name val="Arial"/>
      <charset val="1"/>
    </font>
    <font>
      <b/>
      <sz val="11"/>
      <color rgb="FF000000"/>
      <name val="Arial"/>
      <charset val="1"/>
    </font>
    <font>
      <b/>
      <sz val="9"/>
      <color rgb="FFFFFFFF"/>
      <name val="Arial"/>
      <charset val="1"/>
    </font>
    <font>
      <b/>
      <sz val="10"/>
      <color rgb="FF000000"/>
      <name val="Arial"/>
      <charset val="1"/>
    </font>
    <font>
      <sz val="10"/>
      <color rgb="FF000000"/>
      <name val="Arial"/>
      <charset val="1"/>
    </font>
    <font>
      <i/>
      <sz val="10"/>
      <color rgb="FF808080"/>
      <name val="Arial"/>
      <charset val="1"/>
    </font>
    <font>
      <i/>
      <sz val="9"/>
      <color rgb="FF808080"/>
      <name val="Arial"/>
      <charset val="1"/>
    </font>
    <font>
      <sz val="10"/>
      <color rgb="FF0000FF"/>
      <name val="Arial"/>
      <charset val="1"/>
    </font>
  </fonts>
  <fills count="7">
    <fill>
      <patternFill patternType="none"/>
    </fill>
    <fill>
      <patternFill patternType="gray125"/>
    </fill>
    <fill>
      <patternFill patternType="solid">
        <fgColor rgb="FFD9E1F2"/>
        <bgColor rgb="FFC6E0B4"/>
      </patternFill>
    </fill>
    <fill>
      <patternFill patternType="solid">
        <fgColor rgb="FFFFF9E0"/>
        <bgColor rgb="FFFFFFFF"/>
      </patternFill>
    </fill>
    <fill>
      <patternFill patternType="solid">
        <fgColor rgb="FFC6E0B4"/>
        <bgColor rgb="FFD9E1F2"/>
      </patternFill>
    </fill>
    <fill>
      <patternFill patternType="solid">
        <fgColor rgb="FF0C8C6A"/>
        <bgColor rgb="FF003366"/>
      </patternFill>
    </fill>
    <fill>
      <patternFill patternType="solid">
        <fgColor rgb="FF0C8C6A"/>
        <bgColor indexed="64"/>
      </patternFill>
    </fill>
  </fills>
  <borders count="4">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s>
  <cellStyleXfs count="1">
    <xf numFmtId="0" fontId="0" fillId="0" borderId="0"/>
  </cellStyleXfs>
  <cellXfs count="27">
    <xf numFmtId="0" fontId="0" fillId="0" borderId="0" xfId="0"/>
    <xf numFmtId="0" fontId="5" fillId="0" borderId="0" xfId="0" applyFont="1" applyAlignment="1">
      <alignment vertical="center" wrapText="1"/>
    </xf>
    <xf numFmtId="0" fontId="6" fillId="0" borderId="0" xfId="0" applyFont="1" applyAlignment="1">
      <alignment vertical="center" wrapText="1"/>
    </xf>
    <xf numFmtId="9" fontId="5" fillId="0" borderId="1" xfId="0" applyNumberFormat="1" applyFont="1" applyBorder="1" applyAlignment="1">
      <alignment horizontal="center"/>
    </xf>
    <xf numFmtId="0" fontId="5" fillId="0" borderId="1" xfId="0" applyFont="1" applyBorder="1" applyAlignment="1">
      <alignment horizontal="center"/>
    </xf>
    <xf numFmtId="0" fontId="7" fillId="0" borderId="0" xfId="0" applyFont="1" applyAlignment="1">
      <alignment vertical="center" wrapText="1"/>
    </xf>
    <xf numFmtId="9" fontId="5" fillId="0" borderId="1" xfId="0" applyNumberFormat="1" applyFont="1" applyBorder="1" applyAlignment="1">
      <alignment horizontal="center" vertical="center"/>
    </xf>
    <xf numFmtId="0" fontId="6" fillId="0" borderId="1" xfId="0" applyFont="1" applyBorder="1" applyAlignment="1">
      <alignment horizontal="center" vertical="center"/>
    </xf>
    <xf numFmtId="0" fontId="9" fillId="3" borderId="1" xfId="0" applyFont="1" applyFill="1" applyBorder="1" applyAlignment="1">
      <alignment vertical="center" wrapText="1"/>
    </xf>
    <xf numFmtId="0" fontId="6" fillId="0" borderId="1" xfId="0" applyFont="1" applyBorder="1" applyAlignment="1">
      <alignment horizontal="center" vertical="center" wrapText="1"/>
    </xf>
    <xf numFmtId="164" fontId="9" fillId="3" borderId="1" xfId="0" applyNumberFormat="1" applyFont="1" applyFill="1" applyBorder="1" applyAlignment="1">
      <alignment vertical="center" wrapText="1"/>
    </xf>
    <xf numFmtId="2" fontId="6" fillId="0" borderId="1" xfId="0" applyNumberFormat="1" applyFont="1" applyBorder="1" applyAlignment="1">
      <alignment horizontal="center" vertical="center"/>
    </xf>
    <xf numFmtId="2" fontId="9" fillId="3" borderId="1" xfId="0" applyNumberFormat="1" applyFont="1" applyFill="1" applyBorder="1" applyAlignment="1">
      <alignment vertical="center" wrapText="1"/>
    </xf>
    <xf numFmtId="2"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4" borderId="0" xfId="0" applyFont="1" applyFill="1" applyAlignment="1">
      <alignment vertical="center" wrapText="1"/>
    </xf>
    <xf numFmtId="0" fontId="5" fillId="4" borderId="1" xfId="0" applyFont="1" applyFill="1" applyBorder="1" applyAlignment="1">
      <alignment horizontal="center" vertical="center"/>
    </xf>
    <xf numFmtId="0" fontId="0" fillId="4" borderId="1" xfId="0" applyFill="1" applyBorder="1"/>
    <xf numFmtId="2" fontId="5" fillId="4"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0" fontId="0" fillId="6" borderId="0" xfId="0" applyFill="1"/>
    <xf numFmtId="0" fontId="1" fillId="5" borderId="0" xfId="0" applyFont="1" applyFill="1"/>
    <xf numFmtId="0" fontId="2" fillId="0" borderId="0" xfId="0" applyFont="1"/>
    <xf numFmtId="0" fontId="3" fillId="2" borderId="0" xfId="0" applyFont="1" applyFill="1"/>
    <xf numFmtId="0" fontId="8" fillId="0" borderId="0" xfId="0" applyFont="1" applyAlignment="1">
      <alignment vertical="top" wrapText="1"/>
    </xf>
    <xf numFmtId="0" fontId="6" fillId="0" borderId="2" xfId="0" applyFont="1" applyBorder="1" applyAlignment="1">
      <alignment vertical="center" wrapText="1"/>
    </xf>
    <xf numFmtId="0" fontId="6" fillId="0" borderId="3" xfId="0" applyFont="1" applyBorder="1" applyAlignment="1">
      <alignment vertical="center"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9E0"/>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6E0B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8"/>
      <rgbColor rgb="FF333333"/>
      <rgbColor rgb="00003366"/>
      <rgbColor rgb="00339966"/>
      <rgbColor rgb="00003300"/>
      <rgbColor rgb="00333300"/>
      <rgbColor rgb="00993300"/>
      <rgbColor rgb="00993366"/>
      <rgbColor rgb="00333399"/>
      <rgbColor rgb="00333333"/>
    </indexedColors>
    <mruColors>
      <color rgb="FF0C8C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8"/>
  <sheetViews>
    <sheetView showGridLines="0" tabSelected="1" zoomScaleNormal="100" workbookViewId="0">
      <pane xSplit="2" topLeftCell="C1" activePane="topRight" state="frozen"/>
      <selection activeCell="A18" sqref="A18"/>
      <selection pane="topRight" activeCell="O9" sqref="O9"/>
    </sheetView>
  </sheetViews>
  <sheetFormatPr baseColWidth="10" defaultColWidth="8.7109375" defaultRowHeight="15" x14ac:dyDescent="0.25"/>
  <cols>
    <col min="1" max="1" width="13.140625" customWidth="1"/>
    <col min="2" max="2" width="22" customWidth="1"/>
    <col min="3" max="3" width="14" customWidth="1"/>
    <col min="4" max="5" width="16" customWidth="1"/>
    <col min="6" max="8" width="9" customWidth="1"/>
    <col min="9" max="11" width="10" customWidth="1"/>
    <col min="12" max="12" width="12" customWidth="1"/>
    <col min="13" max="13" width="7" customWidth="1"/>
    <col min="14" max="15" width="34" customWidth="1"/>
  </cols>
  <sheetData>
    <row r="1" spans="1:15" ht="21.75" customHeight="1" x14ac:dyDescent="0.25">
      <c r="A1" s="21" t="s">
        <v>53</v>
      </c>
      <c r="B1" s="21"/>
      <c r="C1" s="21"/>
      <c r="D1" s="21"/>
      <c r="E1" s="21"/>
      <c r="F1" s="21"/>
      <c r="G1" s="21"/>
      <c r="H1" s="21"/>
      <c r="I1" s="21"/>
      <c r="J1" s="21"/>
      <c r="K1" s="21"/>
      <c r="L1" s="21"/>
      <c r="M1" s="21"/>
      <c r="N1" s="21"/>
      <c r="O1" s="21"/>
    </row>
    <row r="2" spans="1:15" x14ac:dyDescent="0.25">
      <c r="A2" s="22" t="s">
        <v>0</v>
      </c>
      <c r="B2" s="22"/>
      <c r="C2" s="22"/>
      <c r="D2" s="22"/>
      <c r="E2" s="22"/>
      <c r="F2" s="22"/>
      <c r="G2" s="22"/>
      <c r="H2" s="22"/>
      <c r="I2" s="22"/>
      <c r="J2" s="22"/>
      <c r="K2" s="22"/>
      <c r="L2" s="22"/>
      <c r="M2" s="22"/>
      <c r="N2" s="22"/>
      <c r="O2" s="22"/>
    </row>
    <row r="3" spans="1:15" x14ac:dyDescent="0.25">
      <c r="A3" s="22" t="s">
        <v>1</v>
      </c>
      <c r="B3" s="22"/>
      <c r="C3" s="22"/>
      <c r="D3" s="22"/>
      <c r="E3" s="22"/>
      <c r="F3" s="22"/>
      <c r="G3" s="22"/>
      <c r="H3" s="22"/>
      <c r="I3" s="22"/>
      <c r="J3" s="22"/>
      <c r="K3" s="22"/>
      <c r="L3" s="22"/>
      <c r="M3" s="22"/>
      <c r="N3" s="22"/>
      <c r="O3" s="22"/>
    </row>
    <row r="5" spans="1:15" x14ac:dyDescent="0.25">
      <c r="A5" s="23" t="s">
        <v>2</v>
      </c>
      <c r="B5" s="23"/>
      <c r="C5" s="23"/>
      <c r="D5" s="23"/>
      <c r="E5" s="23"/>
      <c r="F5" s="23"/>
    </row>
    <row r="7" spans="1:15" ht="21.75" customHeight="1" x14ac:dyDescent="0.25">
      <c r="A7" s="19" t="s">
        <v>3</v>
      </c>
      <c r="B7" s="19" t="s">
        <v>4</v>
      </c>
      <c r="C7" s="19" t="s">
        <v>5</v>
      </c>
      <c r="D7" s="19" t="s">
        <v>6</v>
      </c>
    </row>
    <row r="8" spans="1:15" x14ac:dyDescent="0.25">
      <c r="A8" s="1" t="s">
        <v>7</v>
      </c>
      <c r="B8" s="2" t="s">
        <v>8</v>
      </c>
      <c r="C8" s="3">
        <v>0.2</v>
      </c>
      <c r="D8" s="4">
        <v>10</v>
      </c>
    </row>
    <row r="9" spans="1:15" ht="25.5" x14ac:dyDescent="0.25">
      <c r="A9" s="1" t="s">
        <v>9</v>
      </c>
      <c r="B9" s="2" t="s">
        <v>10</v>
      </c>
      <c r="C9" s="3">
        <v>0.4</v>
      </c>
      <c r="D9" s="4">
        <v>10</v>
      </c>
    </row>
    <row r="10" spans="1:15" ht="38.25" x14ac:dyDescent="0.25">
      <c r="A10" s="1" t="s">
        <v>11</v>
      </c>
      <c r="B10" s="2" t="s">
        <v>12</v>
      </c>
      <c r="C10" s="3">
        <v>0.4</v>
      </c>
      <c r="D10" s="4">
        <v>10</v>
      </c>
    </row>
    <row r="11" spans="1:15" ht="25.5" x14ac:dyDescent="0.25">
      <c r="A11" s="2"/>
      <c r="B11" s="5" t="s">
        <v>13</v>
      </c>
      <c r="C11" s="6">
        <f>SUM(C8:C10)</f>
        <v>1</v>
      </c>
    </row>
    <row r="13" spans="1:15" ht="42" customHeight="1" x14ac:dyDescent="0.25">
      <c r="A13" s="24" t="s">
        <v>14</v>
      </c>
      <c r="B13" s="24"/>
      <c r="C13" s="24"/>
      <c r="D13" s="24"/>
      <c r="E13" s="24"/>
      <c r="F13" s="24"/>
      <c r="G13" s="24"/>
      <c r="H13" s="24"/>
      <c r="I13" s="24"/>
      <c r="J13" s="24"/>
      <c r="K13" s="24"/>
      <c r="L13" s="24"/>
      <c r="M13" s="24"/>
      <c r="N13" s="24"/>
      <c r="O13" s="24"/>
    </row>
    <row r="15" spans="1:15" x14ac:dyDescent="0.25">
      <c r="A15" s="23" t="s">
        <v>15</v>
      </c>
      <c r="B15" s="23"/>
      <c r="C15" s="23"/>
      <c r="D15" s="23"/>
      <c r="E15" s="23"/>
      <c r="F15" s="23"/>
      <c r="G15" s="23"/>
      <c r="H15" s="23"/>
      <c r="I15" s="23"/>
      <c r="J15" s="23"/>
      <c r="K15" s="23"/>
      <c r="L15" s="23"/>
      <c r="M15" s="23"/>
      <c r="N15" s="23"/>
      <c r="O15" s="23"/>
    </row>
    <row r="17" spans="1:15" s="20" customFormat="1" ht="42" customHeight="1" x14ac:dyDescent="0.25">
      <c r="A17" s="19" t="s">
        <v>16</v>
      </c>
      <c r="B17" s="19" t="s">
        <v>17</v>
      </c>
      <c r="C17" s="19" t="s">
        <v>18</v>
      </c>
      <c r="D17" s="19" t="s">
        <v>19</v>
      </c>
      <c r="E17" s="19" t="s">
        <v>20</v>
      </c>
      <c r="F17" s="19" t="s">
        <v>21</v>
      </c>
      <c r="G17" s="19" t="s">
        <v>22</v>
      </c>
      <c r="H17" s="19" t="s">
        <v>23</v>
      </c>
      <c r="I17" s="19" t="s">
        <v>24</v>
      </c>
      <c r="J17" s="19" t="s">
        <v>25</v>
      </c>
      <c r="K17" s="19" t="s">
        <v>26</v>
      </c>
      <c r="L17" s="19" t="s">
        <v>27</v>
      </c>
      <c r="M17" s="19" t="s">
        <v>28</v>
      </c>
      <c r="N17" s="19" t="s">
        <v>29</v>
      </c>
      <c r="O17" s="19" t="s">
        <v>30</v>
      </c>
    </row>
    <row r="18" spans="1:15" ht="31.5" customHeight="1" x14ac:dyDescent="0.25">
      <c r="A18" s="7">
        <v>1</v>
      </c>
      <c r="B18" s="8"/>
      <c r="C18" s="8"/>
      <c r="D18" s="9" t="str">
        <f t="shared" ref="D18:D25" si="0">IF(B18="","",IF(C18="Nein","ausgeschlossen (Mindestsatz unterschritten)",IF(C18="","Mindestsatzprüfung offen","wertbar")))</f>
        <v/>
      </c>
      <c r="E18" s="10"/>
      <c r="F18" s="11" t="str">
        <f t="shared" ref="F18:F25" si="1">IF(OR(B18="",C18&lt;&gt;"Ja",E18="",E18=0),"",10*_xlfn.MINIFS($E$18:$E$25,$C$18:$C$25,"Ja",$E$18:$E$25,"&gt;0")/E18)</f>
        <v/>
      </c>
      <c r="G18" s="12"/>
      <c r="H18" s="12"/>
      <c r="I18" s="11" t="str">
        <f t="shared" ref="I18:I25" si="2">IF(F18="","",F18*$C$8)</f>
        <v/>
      </c>
      <c r="J18" s="11" t="str">
        <f t="shared" ref="J18:J25" si="3">IF(G18="","",G18*$C$9)</f>
        <v/>
      </c>
      <c r="K18" s="11" t="str">
        <f t="shared" ref="K18:K25" si="4">IF(H18="","",H18*$C$10)</f>
        <v/>
      </c>
      <c r="L18" s="13" t="str">
        <f t="shared" ref="L18:L25" si="5">IF(C18="Nein","ausgeschlossen",IF(OR(I18="",J18="",K18=""),"",I18+J18+K18))</f>
        <v/>
      </c>
      <c r="M18" s="14" t="str">
        <f t="shared" ref="M18:M25" si="6">IF(ISNUMBER(L18),RANK(L18,$L$18:$L$25),"")</f>
        <v/>
      </c>
      <c r="N18" s="8"/>
      <c r="O18" s="8"/>
    </row>
    <row r="19" spans="1:15" ht="31.5" customHeight="1" x14ac:dyDescent="0.25">
      <c r="A19" s="7">
        <v>2</v>
      </c>
      <c r="B19" s="8"/>
      <c r="C19" s="8"/>
      <c r="D19" s="9" t="str">
        <f t="shared" si="0"/>
        <v/>
      </c>
      <c r="E19" s="10"/>
      <c r="F19" s="11" t="str">
        <f t="shared" si="1"/>
        <v/>
      </c>
      <c r="G19" s="12"/>
      <c r="H19" s="12"/>
      <c r="I19" s="11" t="str">
        <f t="shared" si="2"/>
        <v/>
      </c>
      <c r="J19" s="11" t="str">
        <f t="shared" si="3"/>
        <v/>
      </c>
      <c r="K19" s="11" t="str">
        <f t="shared" si="4"/>
        <v/>
      </c>
      <c r="L19" s="13" t="str">
        <f t="shared" si="5"/>
        <v/>
      </c>
      <c r="M19" s="14" t="str">
        <f t="shared" si="6"/>
        <v/>
      </c>
      <c r="N19" s="8"/>
      <c r="O19" s="8"/>
    </row>
    <row r="20" spans="1:15" ht="31.5" customHeight="1" x14ac:dyDescent="0.25">
      <c r="A20" s="7">
        <v>3</v>
      </c>
      <c r="B20" s="8"/>
      <c r="C20" s="8"/>
      <c r="D20" s="9" t="str">
        <f t="shared" si="0"/>
        <v/>
      </c>
      <c r="E20" s="10"/>
      <c r="F20" s="11" t="str">
        <f t="shared" si="1"/>
        <v/>
      </c>
      <c r="G20" s="12"/>
      <c r="H20" s="12"/>
      <c r="I20" s="11" t="str">
        <f t="shared" si="2"/>
        <v/>
      </c>
      <c r="J20" s="11" t="str">
        <f t="shared" si="3"/>
        <v/>
      </c>
      <c r="K20" s="11" t="str">
        <f t="shared" si="4"/>
        <v/>
      </c>
      <c r="L20" s="13" t="str">
        <f t="shared" si="5"/>
        <v/>
      </c>
      <c r="M20" s="14" t="str">
        <f t="shared" si="6"/>
        <v/>
      </c>
      <c r="N20" s="8"/>
      <c r="O20" s="8"/>
    </row>
    <row r="21" spans="1:15" ht="31.5" customHeight="1" x14ac:dyDescent="0.25">
      <c r="A21" s="7">
        <v>4</v>
      </c>
      <c r="B21" s="8"/>
      <c r="C21" s="8"/>
      <c r="D21" s="9" t="str">
        <f t="shared" si="0"/>
        <v/>
      </c>
      <c r="E21" s="10"/>
      <c r="F21" s="11" t="str">
        <f t="shared" si="1"/>
        <v/>
      </c>
      <c r="G21" s="12"/>
      <c r="H21" s="12"/>
      <c r="I21" s="11" t="str">
        <f t="shared" si="2"/>
        <v/>
      </c>
      <c r="J21" s="11" t="str">
        <f t="shared" si="3"/>
        <v/>
      </c>
      <c r="K21" s="11" t="str">
        <f t="shared" si="4"/>
        <v/>
      </c>
      <c r="L21" s="13" t="str">
        <f t="shared" si="5"/>
        <v/>
      </c>
      <c r="M21" s="14" t="str">
        <f t="shared" si="6"/>
        <v/>
      </c>
      <c r="N21" s="8"/>
      <c r="O21" s="8"/>
    </row>
    <row r="22" spans="1:15" ht="31.5" customHeight="1" x14ac:dyDescent="0.25">
      <c r="A22" s="7">
        <v>5</v>
      </c>
      <c r="B22" s="8"/>
      <c r="C22" s="8"/>
      <c r="D22" s="9" t="str">
        <f t="shared" si="0"/>
        <v/>
      </c>
      <c r="E22" s="10"/>
      <c r="F22" s="11" t="str">
        <f t="shared" si="1"/>
        <v/>
      </c>
      <c r="G22" s="12"/>
      <c r="H22" s="12"/>
      <c r="I22" s="11" t="str">
        <f t="shared" si="2"/>
        <v/>
      </c>
      <c r="J22" s="11" t="str">
        <f t="shared" si="3"/>
        <v/>
      </c>
      <c r="K22" s="11" t="str">
        <f t="shared" si="4"/>
        <v/>
      </c>
      <c r="L22" s="13" t="str">
        <f t="shared" si="5"/>
        <v/>
      </c>
      <c r="M22" s="14" t="str">
        <f t="shared" si="6"/>
        <v/>
      </c>
      <c r="N22" s="8"/>
      <c r="O22" s="8"/>
    </row>
    <row r="23" spans="1:15" ht="31.5" customHeight="1" x14ac:dyDescent="0.25">
      <c r="A23" s="7">
        <v>6</v>
      </c>
      <c r="B23" s="8"/>
      <c r="C23" s="8"/>
      <c r="D23" s="9" t="str">
        <f t="shared" si="0"/>
        <v/>
      </c>
      <c r="E23" s="10"/>
      <c r="F23" s="11" t="str">
        <f t="shared" si="1"/>
        <v/>
      </c>
      <c r="G23" s="12"/>
      <c r="H23" s="12"/>
      <c r="I23" s="11" t="str">
        <f t="shared" si="2"/>
        <v/>
      </c>
      <c r="J23" s="11" t="str">
        <f t="shared" si="3"/>
        <v/>
      </c>
      <c r="K23" s="11" t="str">
        <f t="shared" si="4"/>
        <v/>
      </c>
      <c r="L23" s="13" t="str">
        <f t="shared" si="5"/>
        <v/>
      </c>
      <c r="M23" s="14" t="str">
        <f t="shared" si="6"/>
        <v/>
      </c>
      <c r="N23" s="8"/>
      <c r="O23" s="8"/>
    </row>
    <row r="24" spans="1:15" ht="31.5" customHeight="1" x14ac:dyDescent="0.25">
      <c r="A24" s="7">
        <v>7</v>
      </c>
      <c r="B24" s="8"/>
      <c r="C24" s="8"/>
      <c r="D24" s="9" t="str">
        <f t="shared" si="0"/>
        <v/>
      </c>
      <c r="E24" s="10"/>
      <c r="F24" s="11" t="str">
        <f t="shared" si="1"/>
        <v/>
      </c>
      <c r="G24" s="12"/>
      <c r="H24" s="12"/>
      <c r="I24" s="11" t="str">
        <f t="shared" si="2"/>
        <v/>
      </c>
      <c r="J24" s="11" t="str">
        <f t="shared" si="3"/>
        <v/>
      </c>
      <c r="K24" s="11" t="str">
        <f t="shared" si="4"/>
        <v/>
      </c>
      <c r="L24" s="13" t="str">
        <f t="shared" si="5"/>
        <v/>
      </c>
      <c r="M24" s="14" t="str">
        <f t="shared" si="6"/>
        <v/>
      </c>
      <c r="N24" s="8"/>
      <c r="O24" s="8"/>
    </row>
    <row r="25" spans="1:15" ht="31.5" customHeight="1" x14ac:dyDescent="0.25">
      <c r="A25" s="7">
        <v>8</v>
      </c>
      <c r="B25" s="8"/>
      <c r="C25" s="8"/>
      <c r="D25" s="9" t="str">
        <f t="shared" si="0"/>
        <v/>
      </c>
      <c r="E25" s="10"/>
      <c r="F25" s="11" t="str">
        <f t="shared" si="1"/>
        <v/>
      </c>
      <c r="G25" s="12"/>
      <c r="H25" s="12"/>
      <c r="I25" s="11" t="str">
        <f t="shared" si="2"/>
        <v/>
      </c>
      <c r="J25" s="11" t="str">
        <f t="shared" si="3"/>
        <v/>
      </c>
      <c r="K25" s="11" t="str">
        <f t="shared" si="4"/>
        <v/>
      </c>
      <c r="L25" s="13" t="str">
        <f t="shared" si="5"/>
        <v/>
      </c>
      <c r="M25" s="14" t="str">
        <f t="shared" si="6"/>
        <v/>
      </c>
      <c r="N25" s="8"/>
      <c r="O25" s="8"/>
    </row>
    <row r="27" spans="1:15" x14ac:dyDescent="0.25">
      <c r="A27" s="23" t="s">
        <v>31</v>
      </c>
      <c r="B27" s="23"/>
      <c r="C27" s="23"/>
      <c r="D27" s="23"/>
      <c r="E27" s="23"/>
      <c r="F27" s="23"/>
      <c r="G27" s="23"/>
      <c r="H27" s="23"/>
      <c r="I27" s="23"/>
      <c r="J27" s="23"/>
      <c r="K27" s="23"/>
      <c r="L27" s="23"/>
      <c r="M27" s="23"/>
      <c r="N27" s="23"/>
      <c r="O27" s="23"/>
    </row>
    <row r="29" spans="1:15" ht="38.25" x14ac:dyDescent="0.25">
      <c r="A29" s="15" t="s">
        <v>17</v>
      </c>
      <c r="B29" s="16" t="str">
        <f>IFERROR(INDEX($B$18:$B$25,MATCH(1,$M$18:$M$25,0)),"– noch keine vollständige Bewertung –")</f>
        <v>– noch keine vollständige Bewertung –</v>
      </c>
      <c r="C29" s="17"/>
      <c r="D29" s="17"/>
      <c r="E29" s="17"/>
    </row>
    <row r="30" spans="1:15" ht="25.5" x14ac:dyDescent="0.25">
      <c r="A30" s="15" t="s">
        <v>32</v>
      </c>
      <c r="B30" s="18" t="str">
        <f>IFERROR(INDEX($L$18:$L$25,MATCH(1,$M$18:$M$25,0)),"")</f>
        <v/>
      </c>
      <c r="C30" s="17"/>
      <c r="D30" s="17"/>
      <c r="E30" s="17"/>
    </row>
    <row r="32" spans="1:15" x14ac:dyDescent="0.25">
      <c r="A32" s="23" t="s">
        <v>33</v>
      </c>
      <c r="B32" s="23"/>
      <c r="C32" s="23"/>
      <c r="D32" s="23"/>
      <c r="E32" s="23"/>
      <c r="F32" s="23"/>
      <c r="G32" s="23"/>
      <c r="H32" s="23"/>
      <c r="I32" s="23"/>
      <c r="J32" s="23"/>
      <c r="K32" s="23"/>
      <c r="L32" s="23"/>
      <c r="M32" s="23"/>
      <c r="N32" s="23"/>
      <c r="O32" s="23"/>
    </row>
    <row r="34" spans="1:15" ht="21.75" customHeight="1" x14ac:dyDescent="0.25">
      <c r="A34" s="19" t="s">
        <v>34</v>
      </c>
      <c r="B34" s="19" t="s">
        <v>35</v>
      </c>
    </row>
    <row r="35" spans="1:15" ht="31.5" customHeight="1" x14ac:dyDescent="0.25">
      <c r="A35" s="14" t="s">
        <v>36</v>
      </c>
      <c r="B35" s="25" t="s">
        <v>37</v>
      </c>
      <c r="C35" s="25"/>
      <c r="D35" s="25"/>
      <c r="E35" s="25"/>
      <c r="F35" s="25"/>
      <c r="G35" s="25"/>
      <c r="H35" s="25"/>
      <c r="I35" s="25"/>
      <c r="J35" s="25"/>
      <c r="K35" s="25"/>
      <c r="L35" s="25"/>
      <c r="M35" s="25"/>
      <c r="N35" s="25"/>
      <c r="O35" s="25"/>
    </row>
    <row r="36" spans="1:15" ht="31.5" customHeight="1" x14ac:dyDescent="0.25">
      <c r="A36" s="14" t="s">
        <v>38</v>
      </c>
      <c r="B36" s="25" t="s">
        <v>39</v>
      </c>
      <c r="C36" s="25"/>
      <c r="D36" s="25"/>
      <c r="E36" s="25"/>
      <c r="F36" s="25"/>
      <c r="G36" s="25"/>
      <c r="H36" s="25"/>
      <c r="I36" s="25"/>
      <c r="J36" s="25"/>
      <c r="K36" s="25"/>
      <c r="L36" s="25"/>
      <c r="M36" s="25"/>
      <c r="N36" s="25"/>
      <c r="O36" s="25"/>
    </row>
    <row r="37" spans="1:15" ht="31.5" customHeight="1" x14ac:dyDescent="0.25">
      <c r="A37" s="14" t="s">
        <v>40</v>
      </c>
      <c r="B37" s="25" t="s">
        <v>52</v>
      </c>
      <c r="C37" s="25"/>
      <c r="D37" s="25"/>
      <c r="E37" s="25"/>
      <c r="F37" s="25"/>
      <c r="G37" s="25"/>
      <c r="H37" s="25"/>
      <c r="I37" s="25"/>
      <c r="J37" s="25"/>
      <c r="K37" s="25"/>
      <c r="L37" s="25"/>
      <c r="M37" s="25"/>
      <c r="N37" s="25"/>
      <c r="O37" s="25"/>
    </row>
    <row r="38" spans="1:15" ht="31.5" customHeight="1" x14ac:dyDescent="0.25">
      <c r="A38" s="14" t="s">
        <v>41</v>
      </c>
      <c r="B38" s="25" t="s">
        <v>42</v>
      </c>
      <c r="C38" s="26"/>
      <c r="D38" s="26"/>
      <c r="E38" s="26"/>
      <c r="F38" s="26"/>
      <c r="G38" s="26"/>
      <c r="H38" s="26"/>
      <c r="I38" s="26"/>
      <c r="J38" s="26"/>
      <c r="K38" s="26"/>
      <c r="L38" s="26"/>
      <c r="M38" s="26"/>
      <c r="N38" s="26"/>
      <c r="O38" s="26"/>
    </row>
    <row r="40" spans="1:15" x14ac:dyDescent="0.25">
      <c r="A40" s="23" t="s">
        <v>43</v>
      </c>
      <c r="B40" s="23"/>
      <c r="C40" s="23"/>
      <c r="D40" s="23"/>
      <c r="E40" s="23"/>
      <c r="F40" s="23"/>
      <c r="G40" s="23"/>
      <c r="H40" s="23"/>
      <c r="I40" s="23"/>
      <c r="J40" s="23"/>
      <c r="K40" s="23"/>
      <c r="L40" s="23"/>
      <c r="M40" s="23"/>
      <c r="N40" s="23"/>
      <c r="O40" s="23"/>
    </row>
    <row r="42" spans="1:15" ht="21.75" customHeight="1" x14ac:dyDescent="0.25">
      <c r="A42" s="19" t="s">
        <v>34</v>
      </c>
      <c r="B42" s="19" t="s">
        <v>35</v>
      </c>
    </row>
    <row r="43" spans="1:15" ht="31.5" customHeight="1" x14ac:dyDescent="0.25">
      <c r="A43" s="14" t="s">
        <v>44</v>
      </c>
      <c r="B43" s="25" t="s">
        <v>45</v>
      </c>
      <c r="C43" s="25"/>
      <c r="D43" s="25"/>
      <c r="E43" s="25"/>
      <c r="F43" s="25"/>
      <c r="G43" s="25"/>
      <c r="H43" s="25"/>
      <c r="I43" s="25"/>
      <c r="J43" s="25"/>
      <c r="K43" s="25"/>
      <c r="L43" s="25"/>
      <c r="M43" s="25"/>
      <c r="N43" s="25"/>
      <c r="O43" s="25"/>
    </row>
    <row r="44" spans="1:15" ht="31.5" customHeight="1" x14ac:dyDescent="0.25">
      <c r="A44" s="14" t="s">
        <v>46</v>
      </c>
      <c r="B44" s="25" t="s">
        <v>47</v>
      </c>
      <c r="C44" s="25"/>
      <c r="D44" s="25"/>
      <c r="E44" s="25"/>
      <c r="F44" s="25"/>
      <c r="G44" s="25"/>
      <c r="H44" s="25"/>
      <c r="I44" s="25"/>
      <c r="J44" s="25"/>
      <c r="K44" s="25"/>
      <c r="L44" s="25"/>
      <c r="M44" s="25"/>
      <c r="N44" s="25"/>
      <c r="O44" s="25"/>
    </row>
    <row r="45" spans="1:15" ht="31.5" customHeight="1" x14ac:dyDescent="0.25">
      <c r="A45" s="14" t="s">
        <v>48</v>
      </c>
      <c r="B45" s="25" t="s">
        <v>49</v>
      </c>
      <c r="C45" s="25"/>
      <c r="D45" s="25"/>
      <c r="E45" s="25"/>
      <c r="F45" s="25"/>
      <c r="G45" s="25"/>
      <c r="H45" s="25"/>
      <c r="I45" s="25"/>
      <c r="J45" s="25"/>
      <c r="K45" s="25"/>
      <c r="L45" s="25"/>
      <c r="M45" s="25"/>
      <c r="N45" s="25"/>
      <c r="O45" s="25"/>
    </row>
    <row r="46" spans="1:15" ht="31.5" customHeight="1" x14ac:dyDescent="0.25">
      <c r="A46" s="14" t="s">
        <v>41</v>
      </c>
      <c r="B46" s="25" t="s">
        <v>50</v>
      </c>
      <c r="C46" s="25"/>
      <c r="D46" s="25"/>
      <c r="E46" s="25"/>
      <c r="F46" s="25"/>
      <c r="G46" s="25"/>
      <c r="H46" s="25"/>
      <c r="I46" s="25"/>
      <c r="J46" s="25"/>
      <c r="K46" s="25"/>
      <c r="L46" s="25"/>
      <c r="M46" s="25"/>
      <c r="N46" s="25"/>
      <c r="O46" s="25"/>
    </row>
    <row r="48" spans="1:15" ht="27.75" customHeight="1" x14ac:dyDescent="0.25">
      <c r="A48" s="24" t="s">
        <v>51</v>
      </c>
      <c r="B48" s="24"/>
      <c r="C48" s="24"/>
      <c r="D48" s="24"/>
      <c r="E48" s="24"/>
      <c r="F48" s="24"/>
      <c r="G48" s="24"/>
      <c r="H48" s="24"/>
      <c r="I48" s="24"/>
      <c r="J48" s="24"/>
      <c r="K48" s="24"/>
      <c r="L48" s="24"/>
      <c r="M48" s="24"/>
      <c r="N48" s="24"/>
      <c r="O48" s="24"/>
    </row>
  </sheetData>
  <sheetProtection algorithmName="SHA-512" hashValue="fZJ41MDvegwcRTFZjo/c30vTBeIhvn2lsHY3cFDrsKEvyeTw/bKjz89DPKg0BfYr5v3jK4JmSL0v/HTMlQW7mg==" saltValue="tnM54xBeuN8RaTpjLpysNQ==" spinCount="100000" sheet="1" objects="1" scenarios="1"/>
  <mergeCells count="18">
    <mergeCell ref="B45:O45"/>
    <mergeCell ref="B46:O46"/>
    <mergeCell ref="A48:O48"/>
    <mergeCell ref="B37:O37"/>
    <mergeCell ref="B38:O38"/>
    <mergeCell ref="A40:O40"/>
    <mergeCell ref="B43:O43"/>
    <mergeCell ref="B44:O44"/>
    <mergeCell ref="A15:O15"/>
    <mergeCell ref="A27:O27"/>
    <mergeCell ref="A32:O32"/>
    <mergeCell ref="B35:O35"/>
    <mergeCell ref="B36:O36"/>
    <mergeCell ref="A1:O1"/>
    <mergeCell ref="A2:O2"/>
    <mergeCell ref="A3:O3"/>
    <mergeCell ref="A5:F5"/>
    <mergeCell ref="A13:O13"/>
  </mergeCells>
  <dataValidations count="2">
    <dataValidation type="list" allowBlank="1" sqref="C18:C25" xr:uid="{00000000-0002-0000-0000-000000000000}">
      <formula1>"Ja,Nein"</formula1>
      <formula2>0</formula2>
    </dataValidation>
    <dataValidation type="whole" allowBlank="1" errorTitle="Ungültige Punktzahl" error="Bitte eine ganze Zahl zwischen 0 und 10 eingeben." sqref="G18:H25" xr:uid="{00000000-0002-0000-0000-000001000000}">
      <formula1>0</formula1>
      <formula2>10</formula2>
    </dataValidation>
  </dataValidations>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79ac16b0-e093-4350-8878-d39dc44df94b" ContentTypeId="0x0101006258E670888EAE4C9FF1EA5B0CFEA2CA" PreviousValue="false" LastSyncTimeStamp="2023-12-19T13:46:24.957Z"/>
</file>

<file path=customXml/item2.xml><?xml version="1.0" encoding="utf-8"?>
<ct:contentTypeSchema xmlns:ct="http://schemas.microsoft.com/office/2006/metadata/contentType" xmlns:ma="http://schemas.microsoft.com/office/2006/metadata/properties/metaAttributes" ct:_="" ma:_="" ma:contentTypeName="bwb_Dokument" ma:contentTypeID="0x0101006258E670888EAE4C9FF1EA5B0CFEA2CA00F1F364EED66C284382090C15D402100A" ma:contentTypeVersion="4" ma:contentTypeDescription="" ma:contentTypeScope="" ma:versionID="e7f895efa0212bd39d5dc7503ff148f4">
  <xsd:schema xmlns:xsd="http://www.w3.org/2001/XMLSchema" xmlns:xs="http://www.w3.org/2001/XMLSchema" xmlns:p="http://schemas.microsoft.com/office/2006/metadata/properties" xmlns:ns2="8c349757-dd1c-475d-8138-ace7537a9cea" targetNamespace="http://schemas.microsoft.com/office/2006/metadata/properties" ma:root="true" ma:fieldsID="ecf1ab7752f135315cab805cf7fc497a" ns2:_="">
    <xsd:import namespace="8c349757-dd1c-475d-8138-ace7537a9cea"/>
    <xsd:element name="properties">
      <xsd:complexType>
        <xsd:sequence>
          <xsd:element name="documentManagement">
            <xsd:complexType>
              <xsd:all>
                <xsd:element ref="ns2:bwb_Verantwortlicher" minOccurs="0"/>
                <xsd:element ref="ns2:bwb_Gueltig_ab" minOccurs="0"/>
                <xsd:element ref="ns2:bwb_Gueltig_bis" minOccurs="0"/>
                <xsd:element ref="ns2:o85e690620fe4ac590e6f69a25f83803" minOccurs="0"/>
                <xsd:element ref="ns2:o60c822538f34481aa526835b2ed5fc5" minOccurs="0"/>
                <xsd:element ref="ns2:cc36c404d2884d18aeee6307a97aebb3" minOccurs="0"/>
                <xsd:element ref="ns2:kd31a791baaf41a3a0fdaa04d5180778" minOccurs="0"/>
                <xsd:element ref="ns2:i8e3ce8cbe8743aa9caa0408dac63508" minOccurs="0"/>
                <xsd:element ref="ns2:TaxCatchAll" minOccurs="0"/>
                <xsd:element ref="ns2:n7c1e7ae73644187a80ff9b4def48251"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349757-dd1c-475d-8138-ace7537a9cea" elementFormDefault="qualified">
    <xsd:import namespace="http://schemas.microsoft.com/office/2006/documentManagement/types"/>
    <xsd:import namespace="http://schemas.microsoft.com/office/infopath/2007/PartnerControls"/>
    <xsd:element name="bwb_Verantwortlicher" ma:index="7" nillable="true" ma:displayName="bwb_Verantwortlicher" ma:list="UserInfo" ma:SharePointGroup="0" ma:internalName="bwb_Verantwortlich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wb_Gueltig_ab" ma:index="9" nillable="true" ma:displayName="bwb_Gueltig_ab" ma:format="DateOnly" ma:internalName="bwb_Gueltig_ab" ma:readOnly="false">
      <xsd:simpleType>
        <xsd:restriction base="dms:DateTime"/>
      </xsd:simpleType>
    </xsd:element>
    <xsd:element name="bwb_Gueltig_bis" ma:index="10" nillable="true" ma:displayName="bwb_Gueltig_bis" ma:format="DateOnly" ma:internalName="bwb_Gueltig_bis" ma:readOnly="false">
      <xsd:simpleType>
        <xsd:restriction base="dms:DateTime"/>
      </xsd:simpleType>
    </xsd:element>
    <xsd:element name="o85e690620fe4ac590e6f69a25f83803" ma:index="12" nillable="true" ma:taxonomy="true" ma:internalName="o85e690620fe4ac590e6f69a25f83803" ma:taxonomyFieldName="bwb_Informationskategorie" ma:displayName="bwb_Informationskategorie" ma:readOnly="false" ma:default="" ma:fieldId="{885e6906-20fe-4ac5-90e6-f69a25f83803}" ma:sspId="79ac16b0-e093-4350-8878-d39dc44df94b" ma:termSetId="3d942e6f-23c8-4d5f-a0b9-c277180db19e" ma:anchorId="00000000-0000-0000-0000-000000000000" ma:open="true" ma:isKeyword="false">
      <xsd:complexType>
        <xsd:sequence>
          <xsd:element ref="pc:Terms" minOccurs="0" maxOccurs="1"/>
        </xsd:sequence>
      </xsd:complexType>
    </xsd:element>
    <xsd:element name="o60c822538f34481aa526835b2ed5fc5" ma:index="14" nillable="true" ma:taxonomy="true" ma:internalName="o60c822538f34481aa526835b2ed5fc5" ma:taxonomyFieldName="bwb_Infoquelle" ma:displayName="bwb_Infoquelle" ma:readOnly="false" ma:default="" ma:fieldId="{860c8225-38f3-4481-aa52-6835b2ed5fc5}" ma:sspId="79ac16b0-e093-4350-8878-d39dc44df94b" ma:termSetId="a28334e8-63cf-42f5-9e30-8108120ba400" ma:anchorId="00000000-0000-0000-0000-000000000000" ma:open="false" ma:isKeyword="false">
      <xsd:complexType>
        <xsd:sequence>
          <xsd:element ref="pc:Terms" minOccurs="0" maxOccurs="1"/>
        </xsd:sequence>
      </xsd:complexType>
    </xsd:element>
    <xsd:element name="cc36c404d2884d18aeee6307a97aebb3" ma:index="17" nillable="true" ma:taxonomy="true" ma:internalName="cc36c404d2884d18aeee6307a97aebb3" ma:taxonomyFieldName="bwb_Praxisgruppe" ma:displayName="bwb_Praxisgruppe" ma:readOnly="false" ma:default="" ma:fieldId="{cc36c404-d288-4d18-aeee-6307a97aebb3}" ma:sspId="79ac16b0-e093-4350-8878-d39dc44df94b" ma:termSetId="a5df2bd8-7a1c-4e30-b4ba-93c47aec0238" ma:anchorId="00000000-0000-0000-0000-000000000000" ma:open="false" ma:isKeyword="false">
      <xsd:complexType>
        <xsd:sequence>
          <xsd:element ref="pc:Terms" minOccurs="0" maxOccurs="1"/>
        </xsd:sequence>
      </xsd:complexType>
    </xsd:element>
    <xsd:element name="kd31a791baaf41a3a0fdaa04d5180778" ma:index="19" nillable="true" ma:taxonomy="true" ma:internalName="kd31a791baaf41a3a0fdaa04d5180778" ma:taxonomyFieldName="bwb_Quelle" ma:displayName="Quelle" ma:readOnly="false" ma:default="" ma:fieldId="{4d31a791-baaf-41a3-a0fd-aa04d5180778}" ma:sspId="79ac16b0-e093-4350-8878-d39dc44df94b" ma:termSetId="5e864935-637b-41b3-9dab-796548e36c50" ma:anchorId="00000000-0000-0000-0000-000000000000" ma:open="false" ma:isKeyword="false">
      <xsd:complexType>
        <xsd:sequence>
          <xsd:element ref="pc:Terms" minOccurs="0" maxOccurs="1"/>
        </xsd:sequence>
      </xsd:complexType>
    </xsd:element>
    <xsd:element name="i8e3ce8cbe8743aa9caa0408dac63508" ma:index="21" nillable="true" ma:taxonomy="true" ma:internalName="i8e3ce8cbe8743aa9caa0408dac63508" ma:taxonomyFieldName="bwb_Adressaten" ma:displayName="Adressaten" ma:readOnly="false" ma:default="" ma:fieldId="{28e3ce8c-be87-43aa-9caa-0408dac63508}" ma:sspId="79ac16b0-e093-4350-8878-d39dc44df94b" ma:termSetId="5b8d838c-5cd3-4e3d-b0bd-404f9a77042e" ma:anchorId="00000000-0000-0000-0000-000000000000" ma:open="false" ma:isKeyword="false">
      <xsd:complexType>
        <xsd:sequence>
          <xsd:element ref="pc:Terms" minOccurs="0" maxOccurs="1"/>
        </xsd:sequence>
      </xsd:complexType>
    </xsd:element>
    <xsd:element name="TaxCatchAll" ma:index="22" nillable="true" ma:displayName="Taxonomy Catch All Column" ma:hidden="true" ma:list="{bdb98eb1-55e3-4c6c-b512-9190ac493a79}" ma:internalName="TaxCatchAll" ma:showField="CatchAllData" ma:web="e014c78f-711a-4e35-a18e-78ebf99a764f">
      <xsd:complexType>
        <xsd:complexContent>
          <xsd:extension base="dms:MultiChoiceLookup">
            <xsd:sequence>
              <xsd:element name="Value" type="dms:Lookup" maxOccurs="unbounded" minOccurs="0" nillable="true"/>
            </xsd:sequence>
          </xsd:extension>
        </xsd:complexContent>
      </xsd:complexType>
    </xsd:element>
    <xsd:element name="n7c1e7ae73644187a80ff9b4def48251" ma:index="23" nillable="true" ma:taxonomy="true" ma:internalName="n7c1e7ae73644187a80ff9b4def48251" ma:taxonomyFieldName="bwb_Thema" ma:displayName="Thema/Inhalt" ma:default="" ma:fieldId="{77c1e7ae-7364-4187-a80f-f9b4def48251}" ma:sspId="79ac16b0-e093-4350-8878-d39dc44df94b" ma:termSetId="7d7e82fc-cc6c-48fe-8543-84559b7bedc5" ma:anchorId="00000000-0000-0000-0000-000000000000" ma:open="true" ma:isKeyword="false">
      <xsd:complexType>
        <xsd:sequence>
          <xsd:element ref="pc:Terms" minOccurs="0" maxOccurs="1"/>
        </xsd:sequence>
      </xsd:complexType>
    </xsd:element>
    <xsd:element name="TaxCatchAllLabel" ma:index="24" nillable="true" ma:displayName="Taxonomy Catch All Column1" ma:hidden="true" ma:list="{bdb98eb1-55e3-4c6c-b512-9190ac493a79}" ma:internalName="TaxCatchAllLabel" ma:readOnly="true" ma:showField="CatchAllDataLabel" ma:web="e014c78f-711a-4e35-a18e-78ebf99a76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7c1e7ae73644187a80ff9b4def48251 xmlns="8c349757-dd1c-475d-8138-ace7537a9cea">
      <Terms xmlns="http://schemas.microsoft.com/office/infopath/2007/PartnerControls"/>
    </n7c1e7ae73644187a80ff9b4def48251>
    <TaxCatchAll xmlns="8c349757-dd1c-475d-8138-ace7537a9cea" xsi:nil="true"/>
    <bwb_Gueltig_ab xmlns="8c349757-dd1c-475d-8138-ace7537a9cea" xsi:nil="true"/>
    <bwb_Gueltig_bis xmlns="8c349757-dd1c-475d-8138-ace7537a9cea" xsi:nil="true"/>
    <kd31a791baaf41a3a0fdaa04d5180778 xmlns="8c349757-dd1c-475d-8138-ace7537a9cea">
      <Terms xmlns="http://schemas.microsoft.com/office/infopath/2007/PartnerControls"/>
    </kd31a791baaf41a3a0fdaa04d5180778>
    <bwb_Verantwortlicher xmlns="8c349757-dd1c-475d-8138-ace7537a9cea">
      <UserInfo>
        <DisplayName/>
        <AccountId xsi:nil="true"/>
        <AccountType/>
      </UserInfo>
    </bwb_Verantwortlicher>
    <o85e690620fe4ac590e6f69a25f83803 xmlns="8c349757-dd1c-475d-8138-ace7537a9cea">
      <Terms xmlns="http://schemas.microsoft.com/office/infopath/2007/PartnerControls"/>
    </o85e690620fe4ac590e6f69a25f83803>
    <i8e3ce8cbe8743aa9caa0408dac63508 xmlns="8c349757-dd1c-475d-8138-ace7537a9cea">
      <Terms xmlns="http://schemas.microsoft.com/office/infopath/2007/PartnerControls"/>
    </i8e3ce8cbe8743aa9caa0408dac63508>
    <o60c822538f34481aa526835b2ed5fc5 xmlns="8c349757-dd1c-475d-8138-ace7537a9cea">
      <Terms xmlns="http://schemas.microsoft.com/office/infopath/2007/PartnerControls"/>
    </o60c822538f34481aa526835b2ed5fc5>
    <cc36c404d2884d18aeee6307a97aebb3 xmlns="8c349757-dd1c-475d-8138-ace7537a9cea">
      <Terms xmlns="http://schemas.microsoft.com/office/infopath/2007/PartnerControls"/>
    </cc36c404d2884d18aeee6307a97aebb3>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D6D082-E61A-4A0F-825D-658D16727EEA}">
  <ds:schemaRefs>
    <ds:schemaRef ds:uri="Microsoft.SharePoint.Taxonomy.ContentTypeSync"/>
  </ds:schemaRefs>
</ds:datastoreItem>
</file>

<file path=customXml/itemProps2.xml><?xml version="1.0" encoding="utf-8"?>
<ds:datastoreItem xmlns:ds="http://schemas.openxmlformats.org/officeDocument/2006/customXml" ds:itemID="{70F98241-EECC-41B5-A0DD-72DC093FC3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349757-dd1c-475d-8138-ace7537a9c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1CD3A9-F120-4C0A-AE6D-8637D2C6571C}">
  <ds:schemaRefs>
    <ds:schemaRef ds:uri="http://purl.org/dc/elements/1.1/"/>
    <ds:schemaRef ds:uri="http://schemas.microsoft.com/office/2006/metadata/properties"/>
    <ds:schemaRef ds:uri="http://purl.org/dc/dcmitype/"/>
    <ds:schemaRef ds:uri="8c349757-dd1c-475d-8138-ace7537a9cea"/>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terms/"/>
  </ds:schemaRefs>
</ds:datastoreItem>
</file>

<file path=customXml/itemProps4.xml><?xml version="1.0" encoding="utf-8"?>
<ds:datastoreItem xmlns:ds="http://schemas.openxmlformats.org/officeDocument/2006/customXml" ds:itemID="{3EC9E3C8-0E1A-47DF-BC90-F1C22BE66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Angelika Maria Kraus</cp:lastModifiedBy>
  <cp:revision>0</cp:revision>
  <dcterms:created xsi:type="dcterms:W3CDTF">2026-06-19T04:43:14Z</dcterms:created>
  <dcterms:modified xsi:type="dcterms:W3CDTF">2026-07-02T11:08:05Z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0x0101006258E670888EAE4C9FF1EA5B0CFEA2CA00F1F364EED66C284382090C15D402100A</vt:lpwstr>
  </property>
  <property fmtid="{D5CDD505-2E9C-101B-9397-08002B2CF9AE}" pid="3" name="bwb_Adressaten">
    <vt:lpwstr/>
  </property>
  <property fmtid="{D5CDD505-2E9C-101B-9397-08002B2CF9AE}" pid="4" name="bwb_Thema">
    <vt:lpwstr/>
  </property>
  <property fmtid="{D5CDD505-2E9C-101B-9397-08002B2CF9AE}" pid="5" name="bwb_Quelle">
    <vt:lpwstr/>
  </property>
  <property fmtid="{D5CDD505-2E9C-101B-9397-08002B2CF9AE}" pid="6" name="bwb_Infoquelle">
    <vt:lpwstr/>
  </property>
  <property fmtid="{D5CDD505-2E9C-101B-9397-08002B2CF9AE}" pid="7" name="bwb_Praxisgruppe">
    <vt:lpwstr/>
  </property>
  <property fmtid="{D5CDD505-2E9C-101B-9397-08002B2CF9AE}" pid="8" name="bwb_Informationskategorie">
    <vt:lpwstr/>
  </property>
</Properties>
</file>